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18" sheetId="1" r:id="rId1"/>
  </sheets>
  <externalReferences>
    <externalReference r:id="rId2"/>
  </externalReferences>
  <definedNames>
    <definedName name="Z_6E36EA37_049E_4FAE_B719_2847CD16F858_.wvu.Cols" localSheetId="0" hidden="1">Кузн.18!$F:$H,Кузн.18!$L:$O</definedName>
    <definedName name="Z_6E36EA37_049E_4FAE_B719_2847CD16F858_.wvu.Rows" localSheetId="0" hidden="1">Кузн.18!$42:$45</definedName>
    <definedName name="Z_73C0D023_21BD_4441_8EFA_957546C15799_.wvu.Cols" localSheetId="0" hidden="1">Кузн.18!$F:$H,Кузн.18!$L:$O</definedName>
    <definedName name="Z_73C0D023_21BD_4441_8EFA_957546C15799_.wvu.Rows" localSheetId="0" hidden="1">Кузн.18!$42:$45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N50" s="1"/>
  <c r="N54" s="1"/>
  <c r="N57" s="1"/>
  <c r="L25"/>
  <c r="L50" s="1"/>
  <c r="L54" s="1"/>
  <c r="L57" s="1"/>
  <c r="G24"/>
  <c r="I56"/>
  <c r="E3"/>
  <c r="F50" l="1"/>
  <c r="O39"/>
  <c r="O50" s="1"/>
  <c r="O54" s="1"/>
  <c r="O57" s="1"/>
  <c r="G33"/>
  <c r="H33" s="1"/>
  <c r="F54"/>
  <c r="F57" s="1"/>
  <c r="G49"/>
  <c r="H49" s="1"/>
  <c r="I25"/>
  <c r="I50" s="1"/>
  <c r="I54" s="1"/>
  <c r="I57" s="1"/>
  <c r="G42"/>
  <c r="H42" s="1"/>
  <c r="G44"/>
  <c r="H44" s="1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H26" l="1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<sst xmlns="http://schemas.openxmlformats.org/spreadsheetml/2006/main" count="65" uniqueCount="54">
  <si>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ул.Кузнецкая,18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</si>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</sst>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workbookViewId="0">
      <selection activeCell="I37" sqref="I37"/>
    </sheetView>
  </sheetViews>
  <sheetFormatPr defaultColWidth="9.140625" defaultRowHeight="12.75"/>
  <cols>
    <col min="1" max="3" width="9.140625" style="1"/>
    <col min="4" max="4" width="25.85546875" style="1" customWidth="1"/>
    <col min="5" max="5" width="14.140625" style="1" customWidth="1"/>
    <col min="6" max="8" width="11.42578125" style="1" hidden="1" customWidth="1"/>
    <col min="9" max="9" width="14.140625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0.2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6061.3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6061.3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1662225.3</v>
      </c>
      <c r="F10" s="25"/>
      <c r="G10" s="23"/>
      <c r="H10" s="23"/>
      <c r="I10" s="25">
        <v>1691221.65</v>
      </c>
      <c r="J10" s="26">
        <v>227057.29</v>
      </c>
    </row>
    <row r="11" spans="1:10" ht="14.45" customHeight="1">
      <c r="A11" s="67" t="s">
        <v>14</v>
      </c>
      <c r="B11" s="68"/>
      <c r="C11" s="68"/>
      <c r="D11" s="69"/>
      <c r="E11" s="25">
        <v>689022.01</v>
      </c>
      <c r="F11" s="25"/>
      <c r="G11" s="23"/>
      <c r="H11" s="23"/>
      <c r="I11" s="25">
        <v>717242.85</v>
      </c>
      <c r="J11" s="26">
        <v>96006.53</v>
      </c>
    </row>
    <row r="12" spans="1:10" ht="13.9" customHeight="1">
      <c r="A12" s="67" t="s">
        <v>15</v>
      </c>
      <c r="B12" s="68"/>
      <c r="C12" s="68"/>
      <c r="D12" s="69"/>
      <c r="E12" s="25">
        <v>213059.57</v>
      </c>
      <c r="F12" s="25"/>
      <c r="G12" s="23"/>
      <c r="H12" s="23"/>
      <c r="I12" s="25">
        <v>224138.15</v>
      </c>
      <c r="J12" s="26">
        <v>30110.400000000001</v>
      </c>
    </row>
    <row r="13" spans="1:10" ht="15" customHeight="1">
      <c r="A13" s="67" t="s">
        <v>16</v>
      </c>
      <c r="B13" s="68"/>
      <c r="C13" s="68"/>
      <c r="D13" s="69"/>
      <c r="E13" s="25">
        <v>230771.44</v>
      </c>
      <c r="F13" s="25"/>
      <c r="G13" s="23"/>
      <c r="H13" s="23"/>
      <c r="I13" s="25">
        <v>267364.7</v>
      </c>
      <c r="J13" s="26">
        <v>24728.29</v>
      </c>
    </row>
    <row r="14" spans="1:10" ht="14.45" customHeight="1">
      <c r="A14" s="60" t="s">
        <v>17</v>
      </c>
      <c r="B14" s="60"/>
      <c r="C14" s="60"/>
      <c r="D14" s="60"/>
      <c r="E14" s="25">
        <v>967556.6</v>
      </c>
      <c r="F14" s="25"/>
      <c r="G14" s="23"/>
      <c r="H14" s="23"/>
      <c r="I14" s="25">
        <v>791588.67</v>
      </c>
      <c r="J14" s="26">
        <v>135057.9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3.5" customHeight="1">
      <c r="A16" s="73" t="s">
        <v>19</v>
      </c>
      <c r="B16" s="74"/>
      <c r="C16" s="74"/>
      <c r="D16" s="75"/>
      <c r="E16" s="25">
        <v>1092349.02</v>
      </c>
      <c r="F16" s="25"/>
      <c r="G16" s="23"/>
      <c r="H16" s="23"/>
      <c r="I16" s="25">
        <v>1117570.27</v>
      </c>
      <c r="J16" s="26">
        <v>148769.35999999999</v>
      </c>
    </row>
    <row r="17" spans="1:15" ht="15.75">
      <c r="A17" s="60" t="s">
        <v>20</v>
      </c>
      <c r="B17" s="60"/>
      <c r="C17" s="60"/>
      <c r="D17" s="60"/>
      <c r="E17" s="25">
        <v>96011.04</v>
      </c>
      <c r="F17" s="25"/>
      <c r="G17" s="23"/>
      <c r="H17" s="23"/>
      <c r="I17" s="25">
        <v>98289.86</v>
      </c>
      <c r="J17" s="26">
        <v>13395.28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190567.32</v>
      </c>
      <c r="F19" s="25"/>
      <c r="G19" s="23"/>
      <c r="H19" s="23"/>
      <c r="I19" s="25">
        <v>194117.73</v>
      </c>
      <c r="J19" s="26">
        <v>26148.13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128607.84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204197.40000000002</v>
      </c>
      <c r="L25" s="87">
        <f>SUM(L27:L31)</f>
        <v>53505.36</v>
      </c>
      <c r="M25" s="87">
        <f t="shared" ref="M25:O25" si="0">SUM(M27:M31)</f>
        <v>63136.324800000002</v>
      </c>
      <c r="N25" s="87">
        <f t="shared" si="0"/>
        <v>0</v>
      </c>
      <c r="O25" s="87">
        <f t="shared" si="0"/>
        <v>0</v>
      </c>
    </row>
    <row r="26" spans="1:15" ht="34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18333.919999999998</v>
      </c>
      <c r="L27" s="41">
        <v>7500.29</v>
      </c>
      <c r="M27" s="41">
        <f t="shared" ref="M27:M31" si="3">L27*118%</f>
        <v>8850.3421999999991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5387.51</v>
      </c>
      <c r="L28" s="41">
        <v>2257.92</v>
      </c>
      <c r="M28" s="41">
        <f t="shared" si="3"/>
        <v>2664.3456000000001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6156.45</v>
      </c>
      <c r="L29" s="41">
        <v>1278.3</v>
      </c>
      <c r="M29" s="41">
        <f t="shared" si="3"/>
        <v>1508.3939999999998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97424.05</v>
      </c>
      <c r="L30" s="41">
        <v>24885.45</v>
      </c>
      <c r="M30" s="41">
        <f t="shared" si="3"/>
        <v>29364.830999999998</v>
      </c>
      <c r="N30" s="41"/>
      <c r="O30" s="41">
        <f t="shared" si="5"/>
        <v>0</v>
      </c>
    </row>
    <row r="31" spans="1:15" ht="45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76895.47</v>
      </c>
      <c r="L31" s="41">
        <v>17583.400000000001</v>
      </c>
      <c r="M31" s="41">
        <f t="shared" si="3"/>
        <v>20748.412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201593.40000000002</v>
      </c>
      <c r="L32" s="87">
        <f>SUM(L34:L38)</f>
        <v>141742.75</v>
      </c>
      <c r="M32" s="87">
        <f t="shared" ref="M32:O32" si="6">SUM(M34:M38)</f>
        <v>167256.44499999998</v>
      </c>
      <c r="N32" s="87">
        <f t="shared" si="6"/>
        <v>142034.40000000002</v>
      </c>
      <c r="O32" s="87">
        <f t="shared" si="6"/>
        <v>142940.57947200001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95954.32</v>
      </c>
      <c r="L34" s="41">
        <v>25775.32</v>
      </c>
      <c r="M34" s="41">
        <f t="shared" ref="M34:M38" si="7">L34*118%</f>
        <v>30414.8776</v>
      </c>
      <c r="N34" s="41">
        <v>73578.710000000006</v>
      </c>
      <c r="O34" s="41">
        <f t="shared" ref="O34:O38" si="8">N34*$O$23</f>
        <v>74048.142169800005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23532.19</v>
      </c>
      <c r="L35" s="41">
        <v>7761.91</v>
      </c>
      <c r="M35" s="41">
        <f t="shared" si="7"/>
        <v>9159.0537999999997</v>
      </c>
      <c r="N35" s="41">
        <v>14695.22</v>
      </c>
      <c r="O35" s="41">
        <f t="shared" si="8"/>
        <v>14788.975503600001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12470.38</v>
      </c>
      <c r="L36" s="41">
        <v>4017.94</v>
      </c>
      <c r="M36" s="41">
        <f t="shared" si="7"/>
        <v>4741.1691999999994</v>
      </c>
      <c r="N36" s="41">
        <v>36489.050000000003</v>
      </c>
      <c r="O36" s="41">
        <f>N36*$O$23</f>
        <v>36721.850139000002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3894+1380.83+13000</f>
        <v>18274.830000000002</v>
      </c>
      <c r="L37" s="41">
        <v>49905.599999999999</v>
      </c>
      <c r="M37" s="41">
        <f t="shared" si="7"/>
        <v>58888.607999999993</v>
      </c>
      <c r="N37" s="42">
        <v>0</v>
      </c>
      <c r="O37" s="41">
        <f t="shared" si="8"/>
        <v>0</v>
      </c>
    </row>
    <row r="38" spans="1:15" ht="42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51361.68</v>
      </c>
      <c r="L38" s="41">
        <v>54281.98</v>
      </c>
      <c r="M38" s="41">
        <f t="shared" si="7"/>
        <v>64052.736400000002</v>
      </c>
      <c r="N38" s="41">
        <v>17271.419999999998</v>
      </c>
      <c r="O38" s="41">
        <f t="shared" si="8"/>
        <v>17381.611659599999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377795.97</v>
      </c>
      <c r="L39" s="45">
        <f>SUM(L40:L48)</f>
        <v>70288.579999999987</v>
      </c>
      <c r="M39" s="45">
        <f t="shared" ref="M39:O39" si="10">SUM(M40:M48)</f>
        <v>82940.524399999995</v>
      </c>
      <c r="N39" s="45">
        <f t="shared" si="10"/>
        <v>239428.04000000004</v>
      </c>
      <c r="O39" s="45">
        <f t="shared" si="10"/>
        <v>240955.5908952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183340.6</v>
      </c>
      <c r="L40" s="41">
        <v>660.2</v>
      </c>
      <c r="M40" s="41">
        <f t="shared" ref="M40:M48" si="11">L40*118%</f>
        <v>779.03600000000006</v>
      </c>
      <c r="N40" s="41">
        <v>177929.73</v>
      </c>
      <c r="O40" s="41">
        <f t="shared" ref="O40:O45" si="12">N40*$O$23</f>
        <v>179064.92167740001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36926.639999999999</v>
      </c>
      <c r="L41" s="41">
        <v>195.13</v>
      </c>
      <c r="M41" s="41">
        <f t="shared" si="11"/>
        <v>230.25339999999997</v>
      </c>
      <c r="N41" s="41">
        <v>35957.360000000001</v>
      </c>
      <c r="O41" s="41">
        <f t="shared" si="12"/>
        <v>36186.767956800002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1244.27</v>
      </c>
      <c r="L46" s="41">
        <v>79.94</v>
      </c>
      <c r="M46" s="41">
        <f t="shared" si="11"/>
        <v>94.329199999999986</v>
      </c>
      <c r="N46" s="41">
        <v>1794.44</v>
      </c>
      <c r="O46" s="41">
        <f>N46*$O$23</f>
        <v>1805.8885272000002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67861.789999999994</v>
      </c>
      <c r="L47" s="41">
        <v>46262.35</v>
      </c>
      <c r="M47" s="41">
        <f t="shared" si="11"/>
        <v>54589.572999999997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88422.67</v>
      </c>
      <c r="L48" s="41">
        <v>23090.959999999999</v>
      </c>
      <c r="M48" s="41">
        <f t="shared" si="11"/>
        <v>27247.332799999996</v>
      </c>
      <c r="N48" s="41">
        <v>23746.51</v>
      </c>
      <c r="O48" s="41">
        <f t="shared" si="13"/>
        <v>23898.012733799998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668.42</v>
      </c>
      <c r="L49" s="41">
        <v>532.35</v>
      </c>
      <c r="M49" s="41">
        <f>L49*118%</f>
        <v>628.173</v>
      </c>
      <c r="N49" s="41">
        <v>673.35</v>
      </c>
      <c r="O49" s="41">
        <f>N49*$O$23-1.73</f>
        <v>675.91597300000001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784255.19000000006</v>
      </c>
      <c r="L50" s="46">
        <f>L25+L32+L39+L49</f>
        <v>266069.03999999992</v>
      </c>
      <c r="M50" s="46">
        <f t="shared" ref="M50:O50" si="14">M25+M32+M39+M49</f>
        <v>313961.46720000001</v>
      </c>
      <c r="N50" s="46">
        <f t="shared" si="14"/>
        <v>382135.79000000004</v>
      </c>
      <c r="O50" s="46">
        <f t="shared" si="14"/>
        <v>384572.08634020004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134152.06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85579.839999999997</v>
      </c>
      <c r="L52" s="41"/>
      <c r="M52" s="41"/>
      <c r="N52" s="41"/>
      <c r="O52" s="41"/>
    </row>
    <row r="53" spans="1:15" ht="19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62573.42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1066560.51</v>
      </c>
      <c r="L54" s="46">
        <f t="shared" ref="L54:O54" si="15">L50</f>
        <v>266069.03999999992</v>
      </c>
      <c r="M54" s="46">
        <f t="shared" si="15"/>
        <v>313961.46720000001</v>
      </c>
      <c r="N54" s="46">
        <f t="shared" si="15"/>
        <v>382135.79000000004</v>
      </c>
      <c r="O54" s="46">
        <f t="shared" si="15"/>
        <v>384572.08634020004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1092349.02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1117570.27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154396.35000000009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Кузн.18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2013-05-24T08:58:16Z</dcterms:created>
  <dcterms:modified xsi:type="dcterms:W3CDTF">2014-05-12T12:16:23Z</dcterms:modified>
</cp:coreProperties>
</file>